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47\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G31" i="1" l="1"/>
</calcChain>
</file>

<file path=xl/sharedStrings.xml><?xml version="1.0" encoding="utf-8"?>
<sst xmlns="http://schemas.openxmlformats.org/spreadsheetml/2006/main" count="121" uniqueCount="59">
  <si>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</si>
  <si>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</si>
  <si>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</si>
  <si>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</si>
  <si>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</si>
  <si>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</si>
  <si>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</si>
  <si>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</si>
  <si>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</si>
  <si>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</si>
  <si>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</si>
  <si>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</si>
  <si>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</si>
  <si>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</si>
  <si>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</si>
  <si>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</si>
  <si>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</si>
  <si>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</si>
  <si>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</si>
  <si>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</si>
  <si>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</si>
  <si>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</si>
  <si>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</si>
  <si>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t>Наименование лота:  "Трубы б/ш н/п и общего назначения (Труба б/ш г/д 325х8-К48-09Г2С, Труба б/ш г/д 377Х10 В ст09Г2С, Труба б/ш г/д 89Х6 В ст09Г2С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</si>
  <si>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НВЛ-2024/147</t>
    </r>
  </si>
  <si>
    <t>DBV0800003</t>
  </si>
  <si>
    <t>НВЛ</t>
  </si>
  <si>
    <t>1189495</t>
  </si>
  <si>
    <t>Труба стальная бесшовная холоднодеформированная 18х3 09Г2С</t>
  </si>
  <si>
    <t>Т</t>
  </si>
  <si>
    <t>DBV2100002</t>
  </si>
  <si>
    <t>1073292</t>
  </si>
  <si>
    <t>Труба стальная бесшовная горячедеформированная 377Х10 В ст09Г2С</t>
  </si>
  <si>
    <t>DBV2100003</t>
  </si>
  <si>
    <t>1034689</t>
  </si>
  <si>
    <t>Труба стальная бесшовная горячедеформированная 159Х8 В ст20</t>
  </si>
  <si>
    <t>DBV2100010</t>
  </si>
  <si>
    <t>DBV1600006</t>
  </si>
  <si>
    <t>1045834</t>
  </si>
  <si>
    <t>Труба стальная бесшовная горячедеформированная 89Х6 В ст09Г2С</t>
  </si>
  <si>
    <t>DBV1600003</t>
  </si>
  <si>
    <t>1047408</t>
  </si>
  <si>
    <t>Труба стальная бесшовная горячедеформированная 108Х6 В ст09Г2С</t>
  </si>
  <si>
    <t>DBV2100004</t>
  </si>
  <si>
    <t>DBV2300001</t>
  </si>
  <si>
    <t>2384623</t>
  </si>
  <si>
    <t>Труба стальная бесшовная горячедеформированная 325х8-К48-09Г2С</t>
  </si>
  <si>
    <t>DBV2100001</t>
  </si>
  <si>
    <t>DBV2400001</t>
  </si>
  <si>
    <t>DBV0800018</t>
  </si>
  <si>
    <t>DBV2100008</t>
  </si>
  <si>
    <t>DBV2500001</t>
  </si>
  <si>
    <t>1113774</t>
  </si>
  <si>
    <t>Труба стальная бесшовная горячедеформированная 114Х5 В ст09Г2С</t>
  </si>
  <si>
    <t>DBV2500003</t>
  </si>
  <si>
    <t>DBV2600006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</si>
  <si>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</si>
  <si>
    <t>DBV2600004</t>
  </si>
  <si>
    <t>DBV2600005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</si>
</sst>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H28" sqref="H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5.75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56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0.04</v>
      </c>
      <c r="H12" s="32">
        <v>283481.96000000002</v>
      </c>
      <c r="I12" s="27">
        <v>39776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26</v>
      </c>
      <c r="D13" s="25" t="s">
        <v>31</v>
      </c>
      <c r="E13" s="26" t="s">
        <v>32</v>
      </c>
      <c r="F13" s="25" t="s">
        <v>29</v>
      </c>
      <c r="G13" s="33">
        <v>1.7999999999999999E-2</v>
      </c>
      <c r="H13" s="32">
        <v>19783</v>
      </c>
      <c r="I13" s="27">
        <v>39569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0" si="0">1+A13</f>
        <v>3</v>
      </c>
      <c r="B14" s="25" t="s">
        <v>33</v>
      </c>
      <c r="C14" s="25" t="s">
        <v>26</v>
      </c>
      <c r="D14" s="25" t="s">
        <v>34</v>
      </c>
      <c r="E14" s="26" t="s">
        <v>35</v>
      </c>
      <c r="F14" s="25" t="s">
        <v>29</v>
      </c>
      <c r="G14" s="33">
        <v>9.5000000000000001E-2</v>
      </c>
      <c r="H14" s="32">
        <v>114632.11</v>
      </c>
      <c r="I14" s="27">
        <v>39787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26</v>
      </c>
      <c r="D15" s="25" t="s">
        <v>31</v>
      </c>
      <c r="E15" s="26" t="s">
        <v>32</v>
      </c>
      <c r="F15" s="25" t="s">
        <v>29</v>
      </c>
      <c r="G15" s="33">
        <v>1.7999999999999999E-2</v>
      </c>
      <c r="H15" s="32">
        <v>19783</v>
      </c>
      <c r="I15" s="27">
        <v>39569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26</v>
      </c>
      <c r="D16" s="25" t="s">
        <v>27</v>
      </c>
      <c r="E16" s="26" t="s">
        <v>28</v>
      </c>
      <c r="F16" s="25" t="s">
        <v>29</v>
      </c>
      <c r="G16" s="33">
        <v>6.0000000000000001E-3</v>
      </c>
      <c r="H16" s="32">
        <v>283478</v>
      </c>
      <c r="I16" s="27">
        <v>39776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26</v>
      </c>
      <c r="D17" s="25" t="s">
        <v>38</v>
      </c>
      <c r="E17" s="26" t="s">
        <v>39</v>
      </c>
      <c r="F17" s="25" t="s">
        <v>29</v>
      </c>
      <c r="G17" s="33">
        <v>0.1</v>
      </c>
      <c r="H17" s="32">
        <v>132380.98000000001</v>
      </c>
      <c r="I17" s="27">
        <v>39728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40</v>
      </c>
      <c r="C18" s="25" t="s">
        <v>26</v>
      </c>
      <c r="D18" s="25" t="s">
        <v>41</v>
      </c>
      <c r="E18" s="26" t="s">
        <v>42</v>
      </c>
      <c r="F18" s="25" t="s">
        <v>29</v>
      </c>
      <c r="G18" s="33">
        <v>8.9999999999999993E-3</v>
      </c>
      <c r="H18" s="32">
        <v>81978.7</v>
      </c>
      <c r="I18" s="27">
        <v>40062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26</v>
      </c>
      <c r="D19" s="25" t="s">
        <v>31</v>
      </c>
      <c r="E19" s="26" t="s">
        <v>32</v>
      </c>
      <c r="F19" s="25" t="s">
        <v>29</v>
      </c>
      <c r="G19" s="33">
        <v>0.3</v>
      </c>
      <c r="H19" s="32">
        <v>19783</v>
      </c>
      <c r="I19" s="27">
        <v>39569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44</v>
      </c>
      <c r="C20" s="25" t="s">
        <v>26</v>
      </c>
      <c r="D20" s="25" t="s">
        <v>45</v>
      </c>
      <c r="E20" s="26" t="s">
        <v>46</v>
      </c>
      <c r="F20" s="25" t="s">
        <v>29</v>
      </c>
      <c r="G20" s="33">
        <v>0.83699999999999997</v>
      </c>
      <c r="H20" s="32">
        <v>42690.1</v>
      </c>
      <c r="I20" s="27">
        <v>43617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26</v>
      </c>
      <c r="D21" s="25" t="s">
        <v>31</v>
      </c>
      <c r="E21" s="26" t="s">
        <v>32</v>
      </c>
      <c r="F21" s="25" t="s">
        <v>29</v>
      </c>
      <c r="G21" s="33">
        <v>0.63400000000000001</v>
      </c>
      <c r="H21" s="32">
        <v>19783</v>
      </c>
      <c r="I21" s="27">
        <v>39569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26</v>
      </c>
      <c r="D22" s="25" t="s">
        <v>34</v>
      </c>
      <c r="E22" s="26" t="s">
        <v>35</v>
      </c>
      <c r="F22" s="25" t="s">
        <v>29</v>
      </c>
      <c r="G22" s="33">
        <v>6.5000000000000002E-2</v>
      </c>
      <c r="H22" s="32">
        <v>114631.76</v>
      </c>
      <c r="I22" s="27">
        <v>39787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49</v>
      </c>
      <c r="C23" s="25" t="s">
        <v>26</v>
      </c>
      <c r="D23" s="25" t="s">
        <v>38</v>
      </c>
      <c r="E23" s="26" t="s">
        <v>39</v>
      </c>
      <c r="F23" s="25" t="s">
        <v>29</v>
      </c>
      <c r="G23" s="33">
        <v>0.193</v>
      </c>
      <c r="H23" s="32">
        <v>34414.21</v>
      </c>
      <c r="I23" s="27">
        <v>39814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50</v>
      </c>
      <c r="C24" s="25" t="s">
        <v>26</v>
      </c>
      <c r="D24" s="25" t="s">
        <v>38</v>
      </c>
      <c r="E24" s="26" t="s">
        <v>39</v>
      </c>
      <c r="F24" s="25" t="s">
        <v>29</v>
      </c>
      <c r="G24" s="33">
        <v>8.0000000000000002E-3</v>
      </c>
      <c r="H24" s="32">
        <v>34414.21</v>
      </c>
      <c r="I24" s="27">
        <v>39814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51</v>
      </c>
      <c r="C25" s="25" t="s">
        <v>26</v>
      </c>
      <c r="D25" s="25" t="s">
        <v>38</v>
      </c>
      <c r="E25" s="26" t="s">
        <v>39</v>
      </c>
      <c r="F25" s="25" t="s">
        <v>29</v>
      </c>
      <c r="G25" s="33">
        <v>2E-3</v>
      </c>
      <c r="H25" s="32">
        <v>34414.21</v>
      </c>
      <c r="I25" s="27">
        <v>39814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51</v>
      </c>
      <c r="C26" s="25" t="s">
        <v>26</v>
      </c>
      <c r="D26" s="25" t="s">
        <v>27</v>
      </c>
      <c r="E26" s="26" t="s">
        <v>28</v>
      </c>
      <c r="F26" s="25" t="s">
        <v>29</v>
      </c>
      <c r="G26" s="33">
        <v>0.03</v>
      </c>
      <c r="H26" s="32">
        <v>283482.21000000002</v>
      </c>
      <c r="I26" s="27">
        <v>39776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57</v>
      </c>
      <c r="C27" s="25" t="s">
        <v>26</v>
      </c>
      <c r="D27" s="25" t="s">
        <v>52</v>
      </c>
      <c r="E27" s="26" t="s">
        <v>53</v>
      </c>
      <c r="F27" s="25" t="s">
        <v>29</v>
      </c>
      <c r="G27" s="33">
        <v>1E-3</v>
      </c>
      <c r="H27" s="32">
        <v>97516.52</v>
      </c>
      <c r="I27" s="27">
        <v>39542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26</v>
      </c>
      <c r="D28" s="25" t="s">
        <v>52</v>
      </c>
      <c r="E28" s="26" t="s">
        <v>53</v>
      </c>
      <c r="F28" s="25" t="s">
        <v>29</v>
      </c>
      <c r="G28" s="33">
        <v>5.8999999999999997E-2</v>
      </c>
      <c r="H28" s="32">
        <v>97515.67</v>
      </c>
      <c r="I28" s="27">
        <v>39542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54</v>
      </c>
      <c r="C29" s="25" t="s">
        <v>26</v>
      </c>
      <c r="D29" s="25" t="s">
        <v>38</v>
      </c>
      <c r="E29" s="26" t="s">
        <v>39</v>
      </c>
      <c r="F29" s="25" t="s">
        <v>29</v>
      </c>
      <c r="G29" s="33">
        <v>2.5000000000000001E-2</v>
      </c>
      <c r="H29" s="32">
        <v>34414.21</v>
      </c>
      <c r="I29" s="27">
        <v>39814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55</v>
      </c>
      <c r="C30" s="25" t="s">
        <v>26</v>
      </c>
      <c r="D30" s="25" t="s">
        <v>52</v>
      </c>
      <c r="E30" s="26" t="s">
        <v>53</v>
      </c>
      <c r="F30" s="25" t="s">
        <v>29</v>
      </c>
      <c r="G30" s="33">
        <v>0.06</v>
      </c>
      <c r="H30" s="32">
        <v>97515.48</v>
      </c>
      <c r="I30" s="27">
        <v>39542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8" t="s">
        <v>7</v>
      </c>
      <c r="B31" s="39"/>
      <c r="C31" s="39"/>
      <c r="D31" s="39"/>
      <c r="E31" s="40"/>
      <c r="F31" s="28"/>
      <c r="G31" s="29">
        <f>SUM(G12:G30)</f>
        <v>2.4999999999999996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55"/>
      <c r="B32" s="56"/>
      <c r="C32" s="56"/>
      <c r="D32" s="56"/>
      <c r="E32" s="56"/>
      <c r="F32" s="56"/>
      <c r="G32" s="56"/>
      <c r="H32" s="56"/>
      <c r="I32" s="57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1" t="s">
        <v>8</v>
      </c>
      <c r="B33" s="42"/>
      <c r="C33" s="42"/>
      <c r="D33" s="42"/>
      <c r="E33" s="43"/>
      <c r="F33" s="44" t="s">
        <v>14</v>
      </c>
      <c r="G33" s="44"/>
      <c r="H33" s="44"/>
      <c r="I33" s="44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1" t="s">
        <v>9</v>
      </c>
      <c r="B34" s="42"/>
      <c r="C34" s="42"/>
      <c r="D34" s="42"/>
      <c r="E34" s="43"/>
      <c r="F34" s="54" t="s">
        <v>13</v>
      </c>
      <c r="G34" s="54"/>
      <c r="H34" s="54"/>
      <c r="I34" s="54"/>
      <c r="Q34" s="12"/>
    </row>
    <row r="35" spans="1:17" s="4" customFormat="1" ht="33.75" customHeight="1" x14ac:dyDescent="0.25">
      <c r="A35" s="41" t="s">
        <v>15</v>
      </c>
      <c r="B35" s="42"/>
      <c r="C35" s="42"/>
      <c r="D35" s="42"/>
      <c r="E35" s="43"/>
      <c r="F35" s="54" t="s">
        <v>12</v>
      </c>
      <c r="G35" s="54"/>
      <c r="H35" s="54"/>
      <c r="I35" s="54"/>
      <c r="Q35" s="12"/>
    </row>
    <row r="36" spans="1:17" ht="121.5" customHeight="1" x14ac:dyDescent="0.25">
      <c r="A36" s="58" t="s">
        <v>17</v>
      </c>
      <c r="B36" s="59"/>
      <c r="C36" s="59"/>
      <c r="D36" s="59"/>
      <c r="E36" s="60"/>
      <c r="F36" s="61" t="s">
        <v>18</v>
      </c>
      <c r="G36" s="61"/>
      <c r="H36" s="61"/>
      <c r="I36" s="61"/>
    </row>
    <row r="37" spans="1:17" ht="43.5" customHeight="1" x14ac:dyDescent="0.3">
      <c r="A37" s="62"/>
      <c r="B37" s="62"/>
      <c r="C37" s="62"/>
      <c r="D37" s="62"/>
      <c r="E37" s="62"/>
      <c r="F37" s="63"/>
      <c r="G37" s="63"/>
      <c r="H37" s="63"/>
      <c r="I37" s="63"/>
      <c r="J37" s="35"/>
      <c r="K37" s="35"/>
    </row>
    <row r="38" spans="1:17" ht="44.25" customHeight="1" x14ac:dyDescent="0.25">
      <c r="A38" s="53"/>
      <c r="B38" s="53"/>
      <c r="C38" s="53"/>
      <c r="D38" s="53"/>
      <c r="E38" s="53"/>
      <c r="F38" s="36"/>
      <c r="G38" s="64"/>
      <c r="H38" s="64"/>
      <c r="I38" s="64"/>
      <c r="J38" s="64"/>
      <c r="K38" s="64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A38:E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  <mergeCell ref="G38:K38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2026-06-15T07:14:32Z</dcterms:modified>
</cp:coreProperties>
</file>